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ябрь\тетюшское\"/>
    </mc:Choice>
  </mc:AlternateContent>
  <bookViews>
    <workbookView xWindow="0" yWindow="0" windowWidth="19200" windowHeight="11595" tabRatio="545"/>
  </bookViews>
  <sheets>
    <sheet name="Извещение" sheetId="11" r:id="rId1"/>
  </sheets>
  <definedNames>
    <definedName name="_xlnm._FilterDatabase" localSheetId="0" hidden="1">Извещение!$A$5:$Z$5</definedName>
    <definedName name="д1">#REF!</definedName>
    <definedName name="_xlnm.Print_Titles" localSheetId="0">Извещение!$5:$6</definedName>
    <definedName name="ЛУ">#REF!</definedName>
    <definedName name="_xlnm.Print_Area" localSheetId="0">Извещение!$A$1:$R$21</definedName>
  </definedNames>
  <calcPr calcId="162913" refMode="R1C1"/>
</workbook>
</file>

<file path=xl/calcChain.xml><?xml version="1.0" encoding="utf-8"?>
<calcChain xmlns="http://schemas.openxmlformats.org/spreadsheetml/2006/main">
  <c r="F14" i="11" l="1"/>
  <c r="Q14" i="11"/>
  <c r="M7" i="11" l="1"/>
  <c r="O7" i="11" s="1"/>
  <c r="O10" i="11" l="1"/>
  <c r="P10" i="11" l="1"/>
  <c r="N10" i="11"/>
  <c r="M10" i="11"/>
  <c r="K10" i="11"/>
  <c r="J10" i="11"/>
</calcChain>
</file>

<file path=xl/sharedStrings.xml><?xml version="1.0" encoding="utf-8"?>
<sst xmlns="http://schemas.openxmlformats.org/spreadsheetml/2006/main" count="37" uniqueCount="35">
  <si>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</si>
  <si>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</si>
  <si>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</si>
  <si>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</si>
  <si>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</si>
  <si>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</si>
  <si>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</si>
  <si>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</si>
  <si>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</si>
  <si>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</si>
  <si>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</si>
  <si>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</si>
  <si>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</si>
  <si>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</si>
  <si>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</si>
  <si>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</si>
  <si>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</si>
  <si>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</si>
  <si>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</si>
  <si>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</si>
  <si>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</si>
  <si>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</si>
  <si>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</si>
  <si>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 xml:space="preserve"> </t>
  </si>
  <si>
    <t>Кляринское</t>
  </si>
  <si>
    <t>сплош</t>
  </si>
  <si>
    <t>с учетом  коэф. 1,05</t>
  </si>
  <si>
    <t>№ лота+A5:A5:R6</t>
  </si>
  <si>
    <t>ВСЕГО</t>
  </si>
  <si>
    <t>Р.З.Рахматуллин</t>
  </si>
  <si>
    <t>10ОС</t>
  </si>
  <si>
    <t>Делянки обсчитаны по ставкам 2021 года</t>
  </si>
  <si>
    <t>аукционных единиц купли-продажи лесонасаждений  для аукциона (бизнес) Тетюшское лесничество  на 2022 год</t>
  </si>
  <si>
    <t>16:22:000000:563</t>
  </si>
  <si>
    <t>инженер лесопользования Миронова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</si>
</sst>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10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 applyProtection="1">
      <alignment horizontal="center" vertical="center"/>
      <protection hidden="1"/>
    </xf>
    <xf numFmtId="2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left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4" xfId="0" applyNumberFormat="1" applyFont="1" applyFill="1" applyBorder="1" applyAlignment="1" applyProtection="1">
      <alignment horizontal="center" vertical="center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0" applyNumberFormat="1" applyFont="1" applyFill="1" applyBorder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" fontId="9" fillId="0" borderId="0" xfId="0" applyNumberFormat="1" applyFont="1" applyFill="1" applyBorder="1" applyAlignment="1" applyProtection="1">
      <alignment horizontal="center" vertical="center"/>
      <protection hidden="1"/>
    </xf>
    <xf numFmtId="1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8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1" fontId="4" fillId="0" borderId="9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" fontId="8" fillId="0" borderId="1" xfId="0" applyNumberFormat="1" applyFont="1" applyFill="1" applyBorder="1" applyAlignment="1" applyProtection="1">
      <alignment horizontal="center" vertical="center"/>
      <protection hidden="1"/>
    </xf>
    <xf numFmtId="1" fontId="8" fillId="0" borderId="0" xfId="0" applyNumberFormat="1" applyFont="1" applyFill="1" applyBorder="1" applyAlignment="1" applyProtection="1">
      <alignment horizontal="center" vertical="center"/>
      <protection hidden="1"/>
    </xf>
    <xf numFmtId="1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7" xfId="0" applyNumberFormat="1" applyFont="1" applyFill="1" applyBorder="1" applyAlignment="1" applyProtection="1">
      <alignment horizontal="center" vertical="center"/>
      <protection hidden="1"/>
    </xf>
    <xf numFmtId="164" fontId="4" fillId="0" borderId="17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3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0" applyNumberFormat="1" applyFont="1" applyFill="1" applyBorder="1" applyAlignment="1" applyProtection="1">
      <alignment horizontal="center" vertical="center"/>
      <protection hidden="1"/>
    </xf>
    <xf numFmtId="1" fontId="9" fillId="0" borderId="7" xfId="0" applyNumberFormat="1" applyFont="1" applyFill="1" applyBorder="1" applyAlignment="1" applyProtection="1">
      <alignment horizontal="center" vertical="center"/>
      <protection hidden="1"/>
    </xf>
    <xf numFmtId="2" fontId="4" fillId="0" borderId="7" xfId="0" applyNumberFormat="1" applyFont="1" applyFill="1" applyBorder="1" applyAlignment="1" applyProtection="1">
      <alignment horizontal="center" vertical="center"/>
      <protection hidden="1"/>
    </xf>
    <xf numFmtId="1" fontId="4" fillId="0" borderId="19" xfId="0" applyNumberFormat="1" applyFont="1" applyFill="1" applyBorder="1" applyAlignment="1" applyProtection="1">
      <alignment horizontal="center" vertical="center"/>
      <protection hidden="1"/>
    </xf>
    <xf numFmtId="1" fontId="4" fillId="0" borderId="7" xfId="0" applyNumberFormat="1" applyFont="1" applyFill="1" applyBorder="1" applyAlignment="1" applyProtection="1">
      <alignment horizontal="center" vertical="center"/>
      <protection hidden="1"/>
    </xf>
    <xf numFmtId="1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7" xfId="0" applyNumberFormat="1" applyFont="1" applyFill="1" applyBorder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6" fillId="0" borderId="7" xfId="0" applyNumberFormat="1" applyFont="1" applyFill="1" applyBorder="1" applyAlignment="1" applyProtection="1">
      <alignment horizontal="center" vertical="center"/>
      <protection hidden="1"/>
    </xf>
    <xf numFmtId="1" fontId="4" fillId="0" borderId="15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7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164" fontId="4" fillId="2" borderId="0" xfId="0" applyNumberFormat="1" applyFon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 applyProtection="1">
      <alignment horizontal="center" vertical="center"/>
      <protection hidden="1"/>
    </xf>
    <xf numFmtId="2" fontId="3" fillId="2" borderId="3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2" borderId="11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left" vertical="center" wrapText="1"/>
      <protection hidden="1"/>
    </xf>
    <xf numFmtId="1" fontId="4" fillId="0" borderId="0" xfId="0" applyNumberFormat="1" applyFont="1" applyFill="1" applyBorder="1" applyAlignment="1" applyProtection="1">
      <alignment horizontal="right" vertical="center"/>
      <protection hidden="1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 vertical="center"/>
      <protection hidden="1"/>
    </xf>
    <xf numFmtId="1" fontId="3" fillId="0" borderId="19" xfId="0" applyNumberFormat="1" applyFont="1" applyFill="1" applyBorder="1" applyAlignment="1" applyProtection="1">
      <alignment horizontal="center" vertical="center"/>
      <protection hidden="1"/>
    </xf>
    <xf numFmtId="1" fontId="3" fillId="0" borderId="20" xfId="0" applyNumberFormat="1" applyFont="1" applyFill="1" applyBorder="1" applyAlignment="1" applyProtection="1">
      <alignment horizontal="center" vertical="center"/>
      <protection hidden="1"/>
    </xf>
    <xf numFmtId="1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9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tabSelected="1" view="pageBreakPreview" zoomScale="55" zoomScaleNormal="73" zoomScaleSheetLayoutView="55" workbookViewId="0">
      <selection activeCell="A7" sqref="A7"/>
    </sheetView>
  </sheetViews>
  <sheetFormatPr defaultRowHeight="12.75" x14ac:dyDescent="0.2"/>
  <cols>
    <col min="1" max="1" width="7.42578125" style="57" customWidth="1"/>
    <col min="2" max="2" width="19.140625" style="4" customWidth="1"/>
    <col min="3" max="3" width="8.7109375" style="3" customWidth="1"/>
    <col min="4" max="5" width="7.85546875" style="3" customWidth="1"/>
    <col min="6" max="6" width="18.28515625" style="4" customWidth="1"/>
    <col min="7" max="7" width="19.85546875" style="3" customWidth="1"/>
    <col min="8" max="8" width="7.5703125" style="4" customWidth="1"/>
    <col min="9" max="9" width="12.42578125" style="4" customWidth="1"/>
    <col min="10" max="10" width="12" style="5" customWidth="1"/>
    <col min="11" max="11" width="11.28515625" style="5" customWidth="1"/>
    <col min="12" max="12" width="11" style="5" customWidth="1"/>
    <col min="13" max="13" width="10.5703125" style="5" customWidth="1"/>
    <col min="14" max="14" width="11" style="5" customWidth="1"/>
    <col min="15" max="15" width="23" style="5" customWidth="1"/>
    <col min="16" max="16" width="22" style="5" customWidth="1"/>
    <col min="17" max="17" width="22.28515625" style="92" customWidth="1"/>
    <col min="18" max="18" width="32.7109375" style="5" customWidth="1"/>
    <col min="19" max="19" width="35.28515625" style="39" hidden="1" customWidth="1"/>
    <col min="20" max="20" width="9.140625" style="45" hidden="1" customWidth="1"/>
    <col min="21" max="21" width="12.7109375" style="45" hidden="1" customWidth="1"/>
    <col min="22" max="22" width="9.140625" style="45" hidden="1" customWidth="1"/>
    <col min="23" max="16384" width="9.140625" style="39"/>
  </cols>
  <sheetData>
    <row r="1" spans="1:22" x14ac:dyDescent="0.2">
      <c r="A1" s="44"/>
      <c r="B1" s="6"/>
      <c r="C1" s="6"/>
      <c r="D1" s="6"/>
      <c r="E1" s="6"/>
      <c r="F1" s="6"/>
      <c r="G1" s="6"/>
      <c r="H1" s="6"/>
      <c r="I1" s="6"/>
      <c r="J1" s="1"/>
      <c r="K1" s="1"/>
      <c r="L1" s="1"/>
      <c r="M1" s="1"/>
      <c r="N1" s="1"/>
      <c r="O1" s="1"/>
      <c r="P1" s="2"/>
      <c r="Q1" s="86"/>
      <c r="R1" s="2"/>
    </row>
    <row r="2" spans="1:22" ht="20.25" x14ac:dyDescent="0.2">
      <c r="A2" s="93" t="s">
        <v>20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22" ht="20.25" x14ac:dyDescent="0.2">
      <c r="A3" s="93" t="s">
        <v>32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22" ht="20.25" x14ac:dyDescent="0.2">
      <c r="A4" s="46"/>
      <c r="B4" s="9"/>
      <c r="C4" s="8"/>
      <c r="D4" s="8"/>
      <c r="E4" s="8"/>
      <c r="F4" s="9"/>
      <c r="G4" s="8"/>
      <c r="H4" s="9"/>
      <c r="I4" s="9"/>
      <c r="J4" s="10"/>
      <c r="K4" s="10"/>
      <c r="L4" s="10"/>
      <c r="M4" s="10"/>
      <c r="N4" s="10"/>
      <c r="O4" s="10"/>
      <c r="P4" s="10"/>
      <c r="Q4" s="87"/>
      <c r="R4" s="10"/>
    </row>
    <row r="5" spans="1:22" ht="33" customHeight="1" x14ac:dyDescent="0.2">
      <c r="A5" s="112" t="s">
        <v>27</v>
      </c>
      <c r="B5" s="110" t="s">
        <v>0</v>
      </c>
      <c r="C5" s="114" t="s">
        <v>1</v>
      </c>
      <c r="D5" s="114" t="s">
        <v>2</v>
      </c>
      <c r="E5" s="114" t="s">
        <v>3</v>
      </c>
      <c r="F5" s="110" t="s">
        <v>4</v>
      </c>
      <c r="G5" s="114" t="s">
        <v>5</v>
      </c>
      <c r="H5" s="110" t="s">
        <v>6</v>
      </c>
      <c r="I5" s="110" t="s">
        <v>7</v>
      </c>
      <c r="J5" s="116" t="s">
        <v>8</v>
      </c>
      <c r="K5" s="116"/>
      <c r="L5" s="116"/>
      <c r="M5" s="116"/>
      <c r="N5" s="108" t="s">
        <v>9</v>
      </c>
      <c r="O5" s="108" t="s">
        <v>10</v>
      </c>
      <c r="P5" s="116" t="s">
        <v>18</v>
      </c>
      <c r="Q5" s="117" t="s">
        <v>17</v>
      </c>
      <c r="R5" s="116" t="s">
        <v>19</v>
      </c>
      <c r="S5" s="41"/>
      <c r="T5" s="42"/>
      <c r="U5" s="42"/>
      <c r="V5" s="42"/>
    </row>
    <row r="6" spans="1:22" ht="24" customHeight="1" thickBot="1" x14ac:dyDescent="0.25">
      <c r="A6" s="113"/>
      <c r="B6" s="111"/>
      <c r="C6" s="115"/>
      <c r="D6" s="115"/>
      <c r="E6" s="115"/>
      <c r="F6" s="111"/>
      <c r="G6" s="115"/>
      <c r="H6" s="111"/>
      <c r="I6" s="111"/>
      <c r="J6" s="43" t="s">
        <v>11</v>
      </c>
      <c r="K6" s="43" t="s">
        <v>12</v>
      </c>
      <c r="L6" s="43" t="s">
        <v>13</v>
      </c>
      <c r="M6" s="43" t="s">
        <v>14</v>
      </c>
      <c r="N6" s="109"/>
      <c r="O6" s="109"/>
      <c r="P6" s="108"/>
      <c r="Q6" s="118"/>
      <c r="R6" s="108"/>
      <c r="S6" s="41"/>
      <c r="T6" s="42"/>
      <c r="U6" s="42"/>
      <c r="V6" s="42"/>
    </row>
    <row r="7" spans="1:22" ht="34.5" customHeight="1" x14ac:dyDescent="0.2">
      <c r="A7" s="49">
        <v>112</v>
      </c>
      <c r="B7" s="35" t="s">
        <v>24</v>
      </c>
      <c r="C7" s="22">
        <v>30</v>
      </c>
      <c r="D7" s="22">
        <v>3</v>
      </c>
      <c r="E7" s="22">
        <v>1</v>
      </c>
      <c r="F7" s="23">
        <v>3.2</v>
      </c>
      <c r="G7" s="22" t="s">
        <v>16</v>
      </c>
      <c r="H7" s="35" t="s">
        <v>25</v>
      </c>
      <c r="I7" s="31" t="s">
        <v>15</v>
      </c>
      <c r="J7" s="24">
        <v>149</v>
      </c>
      <c r="K7" s="24">
        <v>68</v>
      </c>
      <c r="L7" s="24">
        <v>0</v>
      </c>
      <c r="M7" s="24">
        <f>SUM(J7:L7)</f>
        <v>217</v>
      </c>
      <c r="N7" s="24">
        <v>437</v>
      </c>
      <c r="O7" s="24">
        <f>SUM(M7:N7)</f>
        <v>654</v>
      </c>
      <c r="P7" s="25">
        <v>8615.98</v>
      </c>
      <c r="Q7" s="94">
        <v>45505.3</v>
      </c>
      <c r="R7" s="97" t="s">
        <v>33</v>
      </c>
      <c r="S7" s="41"/>
      <c r="T7" s="42"/>
      <c r="U7" s="42"/>
      <c r="V7" s="42"/>
    </row>
    <row r="8" spans="1:22" ht="20.25" customHeight="1" x14ac:dyDescent="0.2">
      <c r="A8" s="47"/>
      <c r="B8" s="37"/>
      <c r="C8" s="38"/>
      <c r="D8" s="38"/>
      <c r="E8" s="38"/>
      <c r="F8" s="11"/>
      <c r="G8" s="40" t="s">
        <v>30</v>
      </c>
      <c r="H8" s="37"/>
      <c r="I8" s="12"/>
      <c r="J8" s="13"/>
      <c r="K8" s="13"/>
      <c r="L8" s="13"/>
      <c r="M8" s="13"/>
      <c r="N8" s="13"/>
      <c r="O8" s="13"/>
      <c r="P8" s="14"/>
      <c r="Q8" s="95"/>
      <c r="R8" s="98"/>
      <c r="S8" s="41"/>
      <c r="T8" s="42"/>
      <c r="U8" s="42"/>
      <c r="V8" s="42"/>
    </row>
    <row r="9" spans="1:22" ht="19.5" customHeight="1" x14ac:dyDescent="0.2">
      <c r="A9" s="68"/>
      <c r="B9" s="67"/>
      <c r="C9" s="69"/>
      <c r="D9" s="69"/>
      <c r="E9" s="69"/>
      <c r="F9" s="27"/>
      <c r="G9" s="69">
        <v>55</v>
      </c>
      <c r="H9" s="67"/>
      <c r="I9" s="12"/>
      <c r="J9" s="26"/>
      <c r="K9" s="26"/>
      <c r="L9" s="26"/>
      <c r="M9" s="26"/>
      <c r="N9" s="26"/>
      <c r="O9" s="26"/>
      <c r="P9" s="28"/>
      <c r="Q9" s="95"/>
      <c r="R9" s="98"/>
      <c r="S9" s="41"/>
      <c r="T9" s="42"/>
      <c r="U9" s="42"/>
      <c r="V9" s="42"/>
    </row>
    <row r="10" spans="1:22" ht="21.75" customHeight="1" thickBot="1" x14ac:dyDescent="0.25">
      <c r="A10" s="48"/>
      <c r="B10" s="16"/>
      <c r="C10" s="17"/>
      <c r="D10" s="17"/>
      <c r="E10" s="17"/>
      <c r="F10" s="18"/>
      <c r="G10" s="17"/>
      <c r="H10" s="16"/>
      <c r="I10" s="19" t="s">
        <v>14</v>
      </c>
      <c r="J10" s="20">
        <f>SUM(J7:J9)</f>
        <v>149</v>
      </c>
      <c r="K10" s="20">
        <f>SUM(K7:K9)</f>
        <v>68</v>
      </c>
      <c r="L10" s="20">
        <v>0</v>
      </c>
      <c r="M10" s="20">
        <f>SUM(M7:M9)</f>
        <v>217</v>
      </c>
      <c r="N10" s="20">
        <f>SUM(N7:N9)</f>
        <v>437</v>
      </c>
      <c r="O10" s="20">
        <f>SUM(O7:O9)</f>
        <v>654</v>
      </c>
      <c r="P10" s="21">
        <f>SUM(P7:P9)</f>
        <v>8615.98</v>
      </c>
      <c r="Q10" s="95"/>
      <c r="R10" s="98"/>
      <c r="S10" s="41"/>
      <c r="T10" s="42"/>
      <c r="U10" s="42"/>
      <c r="V10" s="42"/>
    </row>
    <row r="11" spans="1:22" ht="19.5" customHeight="1" thickBot="1" x14ac:dyDescent="0.25">
      <c r="A11" s="80"/>
      <c r="B11" s="81"/>
      <c r="C11" s="82"/>
      <c r="D11" s="82"/>
      <c r="E11" s="82"/>
      <c r="F11" s="83"/>
      <c r="G11" s="105" t="s">
        <v>26</v>
      </c>
      <c r="H11" s="106"/>
      <c r="I11" s="107"/>
      <c r="J11" s="84"/>
      <c r="K11" s="84"/>
      <c r="L11" s="84"/>
      <c r="M11" s="84"/>
      <c r="N11" s="84"/>
      <c r="O11" s="84"/>
      <c r="P11" s="85">
        <v>9046.7800000000007</v>
      </c>
      <c r="Q11" s="96"/>
      <c r="R11" s="99"/>
      <c r="S11" s="41"/>
      <c r="T11" s="42"/>
      <c r="U11" s="42"/>
      <c r="V11" s="42"/>
    </row>
    <row r="12" spans="1:22" ht="21" thickBot="1" x14ac:dyDescent="0.25">
      <c r="A12" s="58"/>
      <c r="B12" s="63"/>
      <c r="C12" s="79"/>
      <c r="D12" s="64"/>
      <c r="E12" s="64"/>
      <c r="F12" s="60"/>
      <c r="G12" s="59"/>
      <c r="H12" s="63"/>
      <c r="I12" s="61"/>
      <c r="J12" s="62"/>
      <c r="K12" s="62"/>
      <c r="L12" s="62"/>
      <c r="M12" s="62"/>
      <c r="N12" s="62"/>
      <c r="O12" s="62"/>
      <c r="P12" s="65"/>
      <c r="Q12" s="88"/>
      <c r="R12" s="66"/>
    </row>
    <row r="13" spans="1:22" ht="21" thickBot="1" x14ac:dyDescent="0.25">
      <c r="A13" s="71"/>
      <c r="B13" s="72"/>
      <c r="C13" s="73"/>
      <c r="D13" s="74"/>
      <c r="E13" s="74"/>
      <c r="F13" s="72"/>
      <c r="G13" s="75"/>
      <c r="H13" s="75"/>
      <c r="I13" s="75"/>
      <c r="J13" s="76"/>
      <c r="K13" s="76"/>
      <c r="L13" s="76"/>
      <c r="M13" s="76"/>
      <c r="N13" s="76"/>
      <c r="O13" s="76"/>
      <c r="P13" s="77"/>
      <c r="Q13" s="89"/>
      <c r="R13" s="78"/>
    </row>
    <row r="14" spans="1:22" ht="20.25" x14ac:dyDescent="0.2">
      <c r="A14" s="50"/>
      <c r="B14" s="51" t="s">
        <v>28</v>
      </c>
      <c r="C14" s="52"/>
      <c r="D14" s="53"/>
      <c r="E14" s="53"/>
      <c r="F14" s="31">
        <f>SUM(F7:F13)</f>
        <v>3.2</v>
      </c>
      <c r="G14" s="102" t="s">
        <v>26</v>
      </c>
      <c r="H14" s="103"/>
      <c r="I14" s="104"/>
      <c r="J14" s="54"/>
      <c r="K14" s="54"/>
      <c r="L14" s="54"/>
      <c r="M14" s="54"/>
      <c r="N14" s="54"/>
      <c r="O14" s="55">
        <v>654</v>
      </c>
      <c r="P14" s="70">
        <v>9046.7800000000007</v>
      </c>
      <c r="Q14" s="90">
        <f>SUM(Q7:Q13)</f>
        <v>45505.3</v>
      </c>
      <c r="R14" s="36"/>
    </row>
    <row r="15" spans="1:22" ht="20.25" x14ac:dyDescent="0.2">
      <c r="A15" s="56"/>
      <c r="B15" s="12"/>
      <c r="C15" s="29"/>
      <c r="D15" s="29"/>
      <c r="E15" s="29" t="s">
        <v>21</v>
      </c>
      <c r="F15" s="12"/>
      <c r="G15" s="12"/>
      <c r="H15" s="12"/>
      <c r="I15" s="32"/>
      <c r="J15" s="29"/>
      <c r="K15" s="29"/>
      <c r="L15" s="29"/>
      <c r="M15" s="29"/>
      <c r="N15" s="12" t="s">
        <v>31</v>
      </c>
      <c r="O15" s="29"/>
      <c r="P15" s="33"/>
      <c r="Q15" s="91"/>
      <c r="R15" s="30"/>
    </row>
    <row r="16" spans="1:22" ht="20.25" x14ac:dyDescent="0.2">
      <c r="B16" s="9"/>
      <c r="C16" s="8"/>
      <c r="D16" s="8"/>
      <c r="E16" s="8"/>
      <c r="F16" s="9"/>
      <c r="G16" s="8"/>
      <c r="H16" s="9"/>
      <c r="I16" s="9"/>
      <c r="J16" s="10"/>
      <c r="K16" s="10"/>
      <c r="L16" s="10"/>
      <c r="M16" s="10"/>
      <c r="N16" s="10"/>
      <c r="O16" s="10"/>
      <c r="P16" s="10"/>
      <c r="Q16" s="87"/>
      <c r="R16" s="10"/>
    </row>
    <row r="17" spans="2:18" ht="20.25" x14ac:dyDescent="0.2">
      <c r="B17" s="9"/>
      <c r="C17" s="8"/>
      <c r="D17" s="8"/>
      <c r="E17" s="8"/>
      <c r="F17" s="9" t="s">
        <v>22</v>
      </c>
      <c r="G17" s="9"/>
      <c r="H17" s="9"/>
      <c r="I17" s="15"/>
      <c r="J17" s="34"/>
      <c r="K17" s="8"/>
      <c r="L17" s="8"/>
      <c r="M17" s="8" t="s">
        <v>29</v>
      </c>
      <c r="N17" s="8"/>
      <c r="O17" s="10"/>
      <c r="P17" s="10"/>
      <c r="Q17" s="87"/>
      <c r="R17" s="10"/>
    </row>
    <row r="18" spans="2:18" ht="20.25" x14ac:dyDescent="0.2">
      <c r="B18" s="100" t="s">
        <v>34</v>
      </c>
      <c r="C18" s="100"/>
      <c r="D18" s="100"/>
      <c r="E18" s="100"/>
      <c r="O18" s="10"/>
      <c r="P18" s="10"/>
      <c r="Q18" s="87"/>
      <c r="R18" s="10"/>
    </row>
    <row r="19" spans="2:18" ht="20.25" x14ac:dyDescent="0.2">
      <c r="B19" s="100"/>
      <c r="C19" s="100"/>
      <c r="D19" s="100"/>
      <c r="E19" s="100"/>
      <c r="F19" s="9"/>
      <c r="G19" s="8"/>
      <c r="H19" s="9"/>
      <c r="I19" s="9"/>
      <c r="J19" s="8"/>
      <c r="K19" s="101"/>
      <c r="L19" s="101"/>
      <c r="M19" s="101"/>
      <c r="N19" s="8"/>
      <c r="O19" s="10"/>
      <c r="P19" s="10"/>
      <c r="Q19" s="87"/>
      <c r="R19" s="10"/>
    </row>
    <row r="31" spans="2:18" x14ac:dyDescent="0.2">
      <c r="O31" s="3"/>
      <c r="P31" s="7"/>
    </row>
    <row r="32" spans="2:18" x14ac:dyDescent="0.2">
      <c r="O32" s="3"/>
      <c r="P32" s="7"/>
      <c r="R32" s="5" t="s">
        <v>23</v>
      </c>
    </row>
    <row r="33" spans="15:16" x14ac:dyDescent="0.2">
      <c r="O33" s="3"/>
      <c r="P33" s="7"/>
    </row>
  </sheetData>
  <sheetProtection selectLockedCells="1" autoFilter="0"/>
  <sortState ref="B10:Q385">
    <sortCondition ref="B385"/>
  </sortState>
  <mergeCells count="23">
    <mergeCell ref="A2:R2"/>
    <mergeCell ref="N5:N6"/>
    <mergeCell ref="O5:O6"/>
    <mergeCell ref="F5:F6"/>
    <mergeCell ref="A5:A6"/>
    <mergeCell ref="B5:B6"/>
    <mergeCell ref="C5:C6"/>
    <mergeCell ref="D5:D6"/>
    <mergeCell ref="E5:E6"/>
    <mergeCell ref="P5:P6"/>
    <mergeCell ref="Q5:Q6"/>
    <mergeCell ref="J5:M5"/>
    <mergeCell ref="G5:G6"/>
    <mergeCell ref="H5:H6"/>
    <mergeCell ref="I5:I6"/>
    <mergeCell ref="R5:R6"/>
    <mergeCell ref="A3:R3"/>
    <mergeCell ref="Q7:Q11"/>
    <mergeCell ref="R7:R11"/>
    <mergeCell ref="B18:E19"/>
    <mergeCell ref="K19:M19"/>
    <mergeCell ref="G14:I14"/>
    <mergeCell ref="G11:I11"/>
  </mergeCells>
  <pageMargins left="0.23622047244094491" right="0.23622047244094491" top="0" bottom="0" header="0.31496062992125984" footer="0.31496062992125984"/>
  <pageSetup paperSize="9" scale="55" fitToHeight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2022-03-09T11:19:23Z</cp:lastPrinted>
  <dcterms:created xsi:type="dcterms:W3CDTF">1996-10-08T23:32:33Z</dcterms:created>
  <dcterms:modified xsi:type="dcterms:W3CDTF">2022-10-21T09:05:41Z</dcterms:modified>
</cp:coreProperties>
</file>